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Engineering and Construction\"/>
    </mc:Choice>
  </mc:AlternateContent>
  <xr:revisionPtr revIDLastSave="0" documentId="13_ncr:1_{BA4A1D8A-9479-4F67-A8A9-BEECCA5C575E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G103" i="2"/>
  <c r="H102" i="2"/>
  <c r="G102" i="2"/>
  <c r="F102" i="2"/>
  <c r="E102" i="2"/>
  <c r="G101" i="2"/>
  <c r="G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</calcChain>
</file>

<file path=xl/sharedStrings.xml><?xml version="1.0" encoding="utf-8"?>
<sst xmlns="http://schemas.openxmlformats.org/spreadsheetml/2006/main" count="229" uniqueCount="205">
  <si>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</si>
  <si>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</si>
  <si>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</si>
  <si>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</si>
  <si>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</si>
  <si>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</si>
  <si>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</si>
  <si>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</si>
  <si>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</si>
  <si>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</si>
  <si>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</si>
  <si>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</si>
  <si>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</si>
  <si>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</si>
  <si>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</si>
  <si>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</si>
  <si>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</si>
  <si>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</si>
  <si>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</si>
  <si>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</si>
  <si>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</si>
  <si>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</si>
  <si>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</si>
  <si>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</si>
  <si>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</si>
  <si>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</si>
  <si>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</si>
  <si>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</si>
  <si>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</si>
  <si>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</si>
  <si>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</si>
  <si>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</si>
  <si>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</si>
  <si>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</si>
  <si>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</si>
  <si>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</si>
  <si>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</si>
  <si>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</si>
  <si>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</si>
  <si>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</si>
  <si>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</si>
  <si>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</si>
  <si>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</si>
  <si>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</si>
  <si>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</si>
  <si>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</si>
  <si>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</si>
  <si>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</si>
  <si>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</si>
  <si>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</si>
  <si>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</si>
  <si>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</si>
  <si>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</si>
  <si>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</si>
  <si>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</si>
  <si>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</si>
  <si>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</si>
  <si>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</si>
  <si>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</si>
  <si>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</si>
  <si>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</si>
  <si>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</si>
  <si>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</si>
  <si>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</si>
  <si>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</si>
  <si>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</si>
  <si>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</si>
  <si>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</si>
  <si>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</si>
  <si>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</si>
  <si>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</si>
  <si>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</si>
  <si>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</si>
  <si>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</si>
  <si>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</si>
  <si>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</si>
  <si>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</si>
  <si>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</si>
  <si>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</si>
  <si>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</si>
  <si>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</si>
  <si>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</si>
  <si>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</si>
  <si>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</si>
  <si>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</si>
  <si>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</si>
  <si>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</si>
  <si>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</si>
  <si>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</si>
  <si>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</si>
  <si>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</si>
  <si>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</si>
  <si>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</si>
  <si>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</si>
  <si>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</si>
  <si>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</si>
  <si>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</si>
  <si>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</si>
  <si>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</si>
  <si>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</si>
  <si>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</si>
  <si>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</si>
  <si>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</si>
  <si>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</si>
  <si>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</si>
  <si>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</si>
  <si>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</si>
  <si>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</si>
  <si>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</si>
  <si>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</si>
  <si>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</si>
  <si>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</si>
  <si>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</si>
  <si>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</si>
  <si>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</si>
  <si>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</si>
  <si>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</si>
  <si>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</si>
  <si>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</si>
  <si>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</si>
  <si>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</si>
  <si>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</si>
  <si>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</si>
  <si>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</si>
  <si>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</si>
  <si>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</si>
  <si>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</si>
  <si>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</si>
  <si>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</si>
  <si>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</si>
  <si>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</si>
  <si>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</si>
  <si>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</si>
  <si>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</si>
  <si>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</si>
  <si>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</si>
  <si>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</si>
  <si>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</si>
  <si>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</si>
  <si>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</si>
  <si>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</si>
  <si>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</si>
  <si>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</si>
  <si>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</si>
  <si>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</si>
  <si>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</si>
  <si>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</si>
  <si>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</si>
  <si>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</si>
  <si>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</si>
  <si>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</si>
  <si>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</si>
  <si>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</si>
  <si>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</si>
  <si>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</si>
  <si>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</si>
  <si>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</si>
  <si>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</si>
  <si>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</si>
  <si>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</si>
  <si>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</si>
  <si>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</si>
  <si>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</si>
  <si>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</si>
  <si>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</si>
  <si>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</si>
  <si>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</si>
  <si>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</si>
  <si>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</si>
  <si>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</si>
  <si>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</si>
  <si>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</si>
  <si>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</si>
  <si>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</si>
  <si>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</si>
  <si>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</si>
  <si>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</si>
  <si>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</si>
  <si>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</si>
  <si>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</si>
  <si>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</si>
  <si>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</si>
  <si>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</si>
  <si>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</si>
  <si>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</si>
  <si>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</si>
  <si>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</si>
  <si>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</si>
  <si>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</si>
  <si>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</si>
  <si>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</si>
  <si>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</si>
  <si>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</si>
  <si>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</si>
  <si>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</si>
  <si>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</si>
  <si>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</si>
  <si>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</si>
  <si>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</si>
  <si>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</si>
  <si>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</si>
  <si>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</si>
  <si>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SHEBA METAL CASTING</t>
  </si>
  <si>
    <t>سبأ لسكب المعادن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</si>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</sst>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141223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 t="s">
        <v>204</v>
      </c>
      <c r="G6" s="47">
        <v>0.63</v>
      </c>
      <c r="H6" s="47" t="s">
        <v>204</v>
      </c>
      <c r="I6" s="4" t="s">
        <v>195</v>
      </c>
    </row>
    <row r="7" spans="4:18" ht="20.100000000000001" customHeight="1" x14ac:dyDescent="0.2">
      <c r="D7" s="13" t="s">
        <v>87</v>
      </c>
      <c r="E7" s="16" t="s">
        <v>204</v>
      </c>
      <c r="F7" s="16" t="s">
        <v>204</v>
      </c>
      <c r="G7" s="16">
        <v>0.63</v>
      </c>
      <c r="H7" s="16">
        <v>0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16" t="s">
        <v>204</v>
      </c>
      <c r="F8" s="16" t="s">
        <v>204</v>
      </c>
      <c r="G8" s="16">
        <v>756832.49</v>
      </c>
      <c r="H8" s="16">
        <v>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16" t="s">
        <v>204</v>
      </c>
      <c r="F9" s="16" t="s">
        <v>204</v>
      </c>
      <c r="G9" s="16">
        <v>1175039</v>
      </c>
      <c r="H9" s="16">
        <v>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625000</v>
      </c>
      <c r="F10" s="16">
        <v>1250000</v>
      </c>
      <c r="G10" s="16">
        <v>39</v>
      </c>
      <c r="H10" s="16">
        <v>1159552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 t="s">
        <v>204</v>
      </c>
      <c r="F11" s="16" t="s">
        <v>204</v>
      </c>
      <c r="G11" s="16">
        <v>787500</v>
      </c>
      <c r="H11" s="16" t="s">
        <v>204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651</v>
      </c>
      <c r="F16" s="41">
        <v>1574</v>
      </c>
      <c r="G16" s="41">
        <v>21375</v>
      </c>
      <c r="H16" s="41">
        <v>4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28588</v>
      </c>
      <c r="F17" s="16">
        <v>41185</v>
      </c>
      <c r="G17" s="16">
        <v>37764</v>
      </c>
      <c r="H17" s="16">
        <v>13306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1880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38946</v>
      </c>
      <c r="F21" s="16">
        <v>41892</v>
      </c>
      <c r="G21" s="16">
        <v>45381</v>
      </c>
      <c r="H21" s="16">
        <v>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11910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79222</v>
      </c>
      <c r="F23" s="16">
        <v>96298</v>
      </c>
      <c r="G23" s="16">
        <v>129442</v>
      </c>
      <c r="H23" s="16">
        <v>25982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249982</v>
      </c>
      <c r="F25" s="16">
        <v>273930</v>
      </c>
      <c r="G25" s="16">
        <v>300961</v>
      </c>
      <c r="H25" s="16">
        <v>404923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78235</v>
      </c>
      <c r="F26" s="16">
        <v>78235</v>
      </c>
      <c r="G26" s="16">
        <v>78235</v>
      </c>
      <c r="H26" s="16">
        <v>78235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328217</v>
      </c>
      <c r="F28" s="16">
        <v>352165</v>
      </c>
      <c r="G28" s="16">
        <v>379196</v>
      </c>
      <c r="H28" s="16">
        <v>483158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407439</v>
      </c>
      <c r="F30" s="42">
        <v>448463</v>
      </c>
      <c r="G30" s="42">
        <v>508638</v>
      </c>
      <c r="H30" s="42">
        <v>509140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52826</v>
      </c>
      <c r="F35" s="41">
        <v>45953</v>
      </c>
      <c r="G35" s="41">
        <v>75474</v>
      </c>
      <c r="H35" s="41">
        <v>108005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5703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41867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84839</v>
      </c>
      <c r="F39" s="16">
        <v>73223</v>
      </c>
      <c r="G39" s="16">
        <v>84274</v>
      </c>
      <c r="H39" s="16">
        <v>174209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84839</v>
      </c>
      <c r="F43" s="42">
        <v>73223</v>
      </c>
      <c r="G43" s="42">
        <v>84274</v>
      </c>
      <c r="H43" s="42">
        <v>174209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625000</v>
      </c>
      <c r="F46" s="44">
        <v>1250000</v>
      </c>
      <c r="G46" s="44">
        <v>1250000</v>
      </c>
      <c r="H46" s="44">
        <v>1250000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625000</v>
      </c>
      <c r="F47" s="43">
        <v>1250000</v>
      </c>
      <c r="G47" s="43">
        <v>1250000</v>
      </c>
      <c r="H47" s="43">
        <v>1159552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625000</v>
      </c>
      <c r="F48" s="43">
        <v>1250000</v>
      </c>
      <c r="G48" s="43">
        <v>1250000</v>
      </c>
      <c r="H48" s="43">
        <v>1159552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1017</v>
      </c>
      <c r="F49" s="43">
        <v>1017</v>
      </c>
      <c r="G49" s="43">
        <v>1017</v>
      </c>
      <c r="H49" s="43">
        <v>138500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58517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27213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120704</v>
      </c>
      <c r="G53" s="43">
        <v>120704</v>
      </c>
      <c r="H53" s="43">
        <v>79776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-303417</v>
      </c>
      <c r="F58" s="43">
        <v>-755073</v>
      </c>
      <c r="G58" s="43">
        <v>-705949</v>
      </c>
      <c r="H58" s="43">
        <v>-969075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322600</v>
      </c>
      <c r="F59" s="43">
        <v>375240</v>
      </c>
      <c r="G59" s="43">
        <v>424364</v>
      </c>
      <c r="H59" s="43">
        <v>334931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407439</v>
      </c>
      <c r="F61" s="45">
        <v>448463</v>
      </c>
      <c r="G61" s="45">
        <v>508638</v>
      </c>
      <c r="H61" s="45">
        <v>509140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133063</v>
      </c>
      <c r="F65" s="44">
        <v>225572</v>
      </c>
      <c r="G65" s="44">
        <v>151861</v>
      </c>
      <c r="H65" s="44">
        <v>103050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141327</v>
      </c>
      <c r="F66" s="43">
        <v>211636</v>
      </c>
      <c r="G66" s="43">
        <v>198876</v>
      </c>
      <c r="H66" s="43">
        <v>346040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-8264</v>
      </c>
      <c r="F67" s="43">
        <v>13936</v>
      </c>
      <c r="G67" s="43">
        <v>-47015</v>
      </c>
      <c r="H67" s="43">
        <v>-242990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44609</v>
      </c>
      <c r="F68" s="43">
        <v>63631</v>
      </c>
      <c r="G68" s="43">
        <v>75122</v>
      </c>
      <c r="H68" s="43">
        <v>58980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25451</v>
      </c>
      <c r="F70" s="43">
        <v>28150</v>
      </c>
      <c r="G70" s="43">
        <v>26322</v>
      </c>
      <c r="H70" s="43">
        <v>38618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300</v>
      </c>
      <c r="G71" s="43">
        <v>470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-52873</v>
      </c>
      <c r="F72" s="43">
        <v>-49995</v>
      </c>
      <c r="G72" s="43">
        <v>-122607</v>
      </c>
      <c r="H72" s="43">
        <v>-301970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1090</v>
      </c>
      <c r="F73" s="43">
        <v>1459</v>
      </c>
      <c r="G73" s="43">
        <v>134837</v>
      </c>
      <c r="H73" s="43">
        <v>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-51783</v>
      </c>
      <c r="F75" s="43">
        <v>-48536</v>
      </c>
      <c r="G75" s="43">
        <v>12230</v>
      </c>
      <c r="H75" s="43">
        <v>-301970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857</v>
      </c>
      <c r="F76" s="43">
        <v>588</v>
      </c>
      <c r="G76" s="43">
        <v>2061</v>
      </c>
      <c r="H76" s="43">
        <v>6221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-52640</v>
      </c>
      <c r="F77" s="43">
        <v>-49124</v>
      </c>
      <c r="G77" s="43">
        <v>10169</v>
      </c>
      <c r="H77" s="43">
        <v>-308191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1627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-52640</v>
      </c>
      <c r="F82" s="43">
        <v>-49124</v>
      </c>
      <c r="G82" s="43">
        <v>8542</v>
      </c>
      <c r="H82" s="43">
        <v>-308191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-52640</v>
      </c>
      <c r="F84" s="45">
        <v>-49124</v>
      </c>
      <c r="G84" s="45">
        <v>8542</v>
      </c>
      <c r="H84" s="45">
        <v>-308191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1574</v>
      </c>
      <c r="F88" s="44">
        <v>21375</v>
      </c>
      <c r="G88" s="44">
        <v>4</v>
      </c>
      <c r="H88" s="44">
        <v>613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-4266</v>
      </c>
      <c r="F89" s="43">
        <v>-18094</v>
      </c>
      <c r="G89" s="43">
        <v>-187798</v>
      </c>
      <c r="H89" s="43">
        <v>-82870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-1503</v>
      </c>
      <c r="F90" s="43">
        <v>-1119</v>
      </c>
      <c r="G90" s="43">
        <v>212477</v>
      </c>
      <c r="H90" s="43">
        <v>-50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4846</v>
      </c>
      <c r="F91" s="43">
        <v>-588</v>
      </c>
      <c r="G91" s="43">
        <v>-3308</v>
      </c>
      <c r="H91" s="43">
        <v>82311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651</v>
      </c>
      <c r="F92" s="45">
        <v>1574</v>
      </c>
      <c r="G92" s="45">
        <v>21375</v>
      </c>
      <c r="H92" s="45">
        <v>4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 t="s">
        <v>204</v>
      </c>
      <c r="F96" s="46" t="s">
        <v>204</v>
      </c>
      <c r="G96" s="46">
        <f>+G8*100/G10</f>
        <v>1940596.1282051282</v>
      </c>
      <c r="H96" s="46">
        <f>+H8*100/H10</f>
        <v>0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-8.4223999999999993E-2</v>
      </c>
      <c r="F97" s="47">
        <f>+F84/F10</f>
        <v>-3.9299199999999999E-2</v>
      </c>
      <c r="G97" s="47">
        <f>+G84/G10</f>
        <v>219.02564102564102</v>
      </c>
      <c r="H97" s="47">
        <f>+H84/H10</f>
        <v>-0.26578454437575894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0.51615999999999995</v>
      </c>
      <c r="F99" s="47">
        <f>+F59/F10</f>
        <v>0.30019200000000001</v>
      </c>
      <c r="G99" s="47">
        <f>+G59/G10</f>
        <v>10881.128205128205</v>
      </c>
      <c r="H99" s="47">
        <f>+H59/H10</f>
        <v>0.2888451746881554</v>
      </c>
      <c r="I99" s="4" t="s">
        <v>141</v>
      </c>
    </row>
    <row r="100" spans="1:10" ht="20.100000000000001" customHeight="1" x14ac:dyDescent="0.2">
      <c r="D100" s="13" t="s">
        <v>142</v>
      </c>
      <c r="E100" s="47" t="s">
        <v>204</v>
      </c>
      <c r="F100" s="47" t="s">
        <v>204</v>
      </c>
      <c r="G100" s="47">
        <f>+G11/G84</f>
        <v>92.191524233200653</v>
      </c>
      <c r="H100" s="47" t="s">
        <v>204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 t="s">
        <v>204</v>
      </c>
      <c r="G101" s="47">
        <f>+G55*100/G11</f>
        <v>0</v>
      </c>
      <c r="H101" s="47" t="s">
        <v>204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 t="s">
        <v>204</v>
      </c>
      <c r="F103" s="48" t="s">
        <v>204</v>
      </c>
      <c r="G103" s="48">
        <f>+G11/G59</f>
        <v>1.8557182041832012</v>
      </c>
      <c r="H103" s="48" t="s">
        <v>204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-6.2105919752297787</v>
      </c>
      <c r="F105" s="53">
        <f>+F67*100/F65</f>
        <v>6.1780717464933588</v>
      </c>
      <c r="G105" s="53">
        <f>+G67*100/G65</f>
        <v>-30.959232455995945</v>
      </c>
      <c r="H105" s="53">
        <f>+H67*100/H65</f>
        <v>-235.79815623483745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-38.916152499192115</v>
      </c>
      <c r="F106" s="54">
        <f>+F75*100/F65</f>
        <v>-21.51685492880322</v>
      </c>
      <c r="G106" s="54">
        <f>+G75*100/G65</f>
        <v>8.0534172697400912</v>
      </c>
      <c r="H106" s="54">
        <f>+H75*100/H65</f>
        <v>-293.03250849102375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-39.560208322373612</v>
      </c>
      <c r="F107" s="54">
        <f>+F82*100/F65</f>
        <v>-21.777525579415887</v>
      </c>
      <c r="G107" s="54">
        <f>+G82*100/G65</f>
        <v>5.6248806474341668</v>
      </c>
      <c r="H107" s="54">
        <f>+H82*100/H65</f>
        <v>-299.06938379427464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-12.919725406748004</v>
      </c>
      <c r="F108" s="54">
        <f>F82*100/F30</f>
        <v>-10.953857954836854</v>
      </c>
      <c r="G108" s="54">
        <f>G82*100/G30</f>
        <v>1.6793869117132421</v>
      </c>
      <c r="H108" s="54">
        <f>H82*100/H30</f>
        <v>-60.531680873630044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-16.317420954742715</v>
      </c>
      <c r="F109" s="55">
        <f>+F84*100/F59</f>
        <v>-13.091354866218953</v>
      </c>
      <c r="G109" s="55">
        <f>+G84*100/G59</f>
        <v>2.0128945904930671</v>
      </c>
      <c r="H109" s="55">
        <f>+H84*100/H59</f>
        <v>-92.016266036885213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20.822503491320173</v>
      </c>
      <c r="F111" s="46">
        <f>+F43*100/F30</f>
        <v>16.327545416232777</v>
      </c>
      <c r="G111" s="46">
        <f>+G43*100/G30</f>
        <v>16.568561530990607</v>
      </c>
      <c r="H111" s="46">
        <f>+H43*100/H30</f>
        <v>34.216325568605882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79.177496508679823</v>
      </c>
      <c r="F112" s="47">
        <f>+(F59+F60)*100/F30</f>
        <v>83.67245458376722</v>
      </c>
      <c r="G112" s="47">
        <f>+(G59+G60)*100/G30</f>
        <v>83.431438469009393</v>
      </c>
      <c r="H112" s="47">
        <f>+(H59+H60)*100/H30</f>
        <v>65.783674431394118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-60.423570595099186</v>
      </c>
      <c r="F113" s="48">
        <f>+F75/F76</f>
        <v>-82.544217687074834</v>
      </c>
      <c r="G113" s="48">
        <f>+G75/G76</f>
        <v>5.9340126152353223</v>
      </c>
      <c r="H113" s="48">
        <f>+H75/H76</f>
        <v>-48.540427583989711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0.32658385672456491</v>
      </c>
      <c r="F115" s="46">
        <f>+F65/F30</f>
        <v>0.50298909832026273</v>
      </c>
      <c r="G115" s="46">
        <f>+G65/G30</f>
        <v>0.29856400819443296</v>
      </c>
      <c r="H115" s="46">
        <f>+H65/H30</f>
        <v>0.20240012570216442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0.40541166362497982</v>
      </c>
      <c r="F116" s="47">
        <f>+F65/F28</f>
        <v>0.64052929734641428</v>
      </c>
      <c r="G116" s="47">
        <f>+G65/G28</f>
        <v>0.40048154516397855</v>
      </c>
      <c r="H116" s="47">
        <f>+H65/H28</f>
        <v>0.21328426725832958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-23.689335944454335</v>
      </c>
      <c r="F117" s="48">
        <f>+F65/F120</f>
        <v>9.7756013001083417</v>
      </c>
      <c r="G117" s="48">
        <f>+G65/G120</f>
        <v>3.3621369110874957</v>
      </c>
      <c r="H117" s="48">
        <f>+H65/H120</f>
        <v>-0.69521747050132565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0.9337922417755985</v>
      </c>
      <c r="F119" s="46">
        <f>+F23/F39</f>
        <v>1.3151332231675839</v>
      </c>
      <c r="G119" s="46">
        <f>+G23/G39</f>
        <v>1.5359660156157295</v>
      </c>
      <c r="H119" s="46">
        <f>+H23/H39</f>
        <v>0.14914269641637343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-5617</v>
      </c>
      <c r="F120" s="42">
        <f>+F23-F39</f>
        <v>23075</v>
      </c>
      <c r="G120" s="42">
        <f>+G23-G39</f>
        <v>45168</v>
      </c>
      <c r="H120" s="42">
        <f>+H23-H39</f>
        <v>-148227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2022-09-29T08:14:13Z</dcterms:modified>
</cp:coreProperties>
</file>